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tarif-002\организационно-правовой отдел\Правление Службы 07.12.2017 на 14-00\Тепло\Циунель\Согласовано\725 от 07.12.2017 ГВС закр Мильково 2018\"/>
    </mc:Choice>
  </mc:AlternateContent>
  <bookViews>
    <workbookView xWindow="14505" yWindow="-15" windowWidth="14310" windowHeight="12345"/>
  </bookViews>
  <sheets>
    <sheet name="мильк-2" sheetId="1" r:id="rId1"/>
  </sheets>
  <externalReferences>
    <externalReference r:id="rId2"/>
  </externalReferences>
  <definedNames>
    <definedName name="_xlnm.Print_Area" localSheetId="0">'мильк-2'!$A$1:$H$67</definedName>
  </definedNames>
  <calcPr calcId="152511"/>
</workbook>
</file>

<file path=xl/calcChain.xml><?xml version="1.0" encoding="utf-8"?>
<calcChain xmlns="http://schemas.openxmlformats.org/spreadsheetml/2006/main">
  <c r="F66" i="1" l="1"/>
  <c r="E66" i="1"/>
  <c r="F58" i="1"/>
  <c r="F57" i="1"/>
  <c r="E58" i="1"/>
  <c r="E57" i="1"/>
  <c r="F65" i="1"/>
  <c r="E65" i="1"/>
  <c r="F63" i="1"/>
  <c r="E63" i="1"/>
  <c r="F59" i="1"/>
  <c r="E59" i="1" l="1"/>
  <c r="I53" i="1" l="1"/>
  <c r="D29" i="1" s="1"/>
  <c r="F27" i="1" l="1"/>
  <c r="E27" i="1"/>
  <c r="F46" i="1" l="1"/>
  <c r="J53" i="1" l="1"/>
  <c r="E21" i="1"/>
  <c r="F21" i="1"/>
  <c r="D21" i="1" l="1"/>
  <c r="E29" i="1"/>
  <c r="F29" i="1"/>
  <c r="E48" i="1" l="1"/>
  <c r="F48" i="1"/>
  <c r="J58" i="1"/>
  <c r="I58" i="1"/>
  <c r="F67" i="1" l="1"/>
  <c r="E67" i="1"/>
  <c r="G58" i="1"/>
  <c r="G53" i="1"/>
  <c r="E53" i="1"/>
  <c r="D24" i="1"/>
  <c r="G23" i="1"/>
  <c r="D23" i="1"/>
  <c r="G22" i="1"/>
  <c r="G27" i="1" s="1"/>
  <c r="D22" i="1"/>
  <c r="D61" i="1" l="1"/>
  <c r="D62" i="1"/>
  <c r="D63" i="1"/>
  <c r="D57" i="1"/>
  <c r="D58" i="1"/>
  <c r="D66" i="1"/>
  <c r="D65" i="1"/>
  <c r="D59" i="1"/>
  <c r="D67" i="1"/>
  <c r="D27" i="1"/>
  <c r="G24" i="1"/>
  <c r="E50" i="1"/>
  <c r="G51" i="1"/>
  <c r="G57" i="1"/>
  <c r="D48" i="1" l="1"/>
  <c r="D53" i="1" s="1"/>
  <c r="F53" i="1"/>
  <c r="F50" i="1"/>
  <c r="D50" i="1" l="1"/>
</calcChain>
</file>

<file path=xl/sharedStrings.xml><?xml version="1.0" encoding="utf-8"?>
<sst xmlns="http://schemas.openxmlformats.org/spreadsheetml/2006/main" count="124" uniqueCount="85">
  <si>
    <t>№ п/п</t>
  </si>
  <si>
    <t>Показатели производственной деятельности</t>
  </si>
  <si>
    <t xml:space="preserve"> Ед. измерения</t>
  </si>
  <si>
    <t>1 полугодие</t>
  </si>
  <si>
    <t>сентябрь-декабрь</t>
  </si>
  <si>
    <t>1.</t>
  </si>
  <si>
    <t>Показатели эффективности</t>
  </si>
  <si>
    <t>1.1.</t>
  </si>
  <si>
    <t>Объем реализации услуг, в том числе по потребителям:</t>
  </si>
  <si>
    <t>тыс.куб.м.</t>
  </si>
  <si>
    <t>1.1.1.</t>
  </si>
  <si>
    <t xml:space="preserve"> - населению </t>
  </si>
  <si>
    <t>1.1.2.</t>
  </si>
  <si>
    <t xml:space="preserve"> - бюджетным потребителям</t>
  </si>
  <si>
    <t>1.1.3.</t>
  </si>
  <si>
    <t xml:space="preserve"> - прочим потребителям</t>
  </si>
  <si>
    <t>2.</t>
  </si>
  <si>
    <t>Показатели водопотребления ( заполняется в отношении организаций, оказывающих услуги в сфере водоснабжения)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</si>
  <si>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</si>
  <si>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</si>
  <si>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</si>
  <si>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</si>
  <si>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</si>
  <si>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куб. м/час</t>
  </si>
  <si>
    <t>Количество тепловой энергии, необходимой для приготовления одного кубического метра горячей воды</t>
  </si>
  <si>
    <t>Гкал/куб.м.</t>
  </si>
  <si>
    <t>№п/п</t>
  </si>
  <si>
    <t xml:space="preserve">Наименование мероприятия </t>
  </si>
  <si>
    <t>Финансовые потребности на реализацию мероприятий, тыс. руб.</t>
  </si>
  <si>
    <t>Мероприятия по капитальному ремонту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</si>
  <si>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</si>
  <si>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</si>
  <si>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</si>
  <si>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</si>
  <si>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энергосбережению и повышению энергетической эффективности</t>
  </si>
  <si>
    <t>5.</t>
  </si>
  <si>
    <t>Итого:</t>
  </si>
  <si>
    <t>№№ п/п</t>
  </si>
  <si>
    <t>Наименование 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</si>
  <si>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</si>
  <si>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</si>
  <si>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</si>
  <si>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</si>
  <si>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</si>
  <si>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</si>
  <si>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</si>
  <si>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</si>
  <si>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</si>
  <si>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</si>
  <si>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руб./куб.м.</t>
  </si>
  <si>
    <t>в том числе по потребителям:</t>
  </si>
  <si>
    <t>7.1.</t>
  </si>
  <si>
    <t xml:space="preserve"> - населению</t>
  </si>
  <si>
    <t>компонент на тепловую энергию</t>
  </si>
  <si>
    <t>руб./Гкал</t>
  </si>
  <si>
    <t>компонент на теплоноситель</t>
  </si>
  <si>
    <t>одноставочный тариф</t>
  </si>
  <si>
    <t>7.2.</t>
  </si>
  <si>
    <t>7.3.</t>
  </si>
  <si>
    <t xml:space="preserve">Региональной службы по тарифам и ценам </t>
  </si>
  <si>
    <t>Камчатского края</t>
  </si>
  <si>
    <t>с полотенцесушителями</t>
  </si>
  <si>
    <t>без полотенцесушителей</t>
  </si>
  <si>
    <t>2 полугодие</t>
  </si>
  <si>
    <t>Раздел 1. Паспорт производственной программы</t>
  </si>
  <si>
    <t xml:space="preserve">Регулируемая организация, в отношении которой разработана производственная программа
</t>
  </si>
  <si>
    <t xml:space="preserve">Уполномоченного органа, утверждающий производственную программу
</t>
  </si>
  <si>
    <t xml:space="preserve">Период реализации производственной программы
</t>
  </si>
  <si>
    <t>Наименование полное / сокращенное</t>
  </si>
  <si>
    <t>Региональная служба по тарифам и ценам Камчатского края</t>
  </si>
  <si>
    <t xml:space="preserve">2. </t>
  </si>
  <si>
    <t>Юридический адрес/фактический адрес</t>
  </si>
  <si>
    <t xml:space="preserve">Ленинградская ул., 118, г.Петропавловск-Камчатский, 683003
</t>
  </si>
  <si>
    <t>АО "Камчатэнергосервис"/АО "Камчатэнергосервис"</t>
  </si>
  <si>
    <t>Раздел 2. Обеспечение прогнозируемого обьема и качества услуг</t>
  </si>
  <si>
    <t>Раздел 3. План мероприятий по повышению эффективности деятельности организации коммунального комплекса</t>
  </si>
  <si>
    <t>Раздел 4. Расчет финансовых потребностей</t>
  </si>
  <si>
    <t>."</t>
  </si>
  <si>
    <t>пр-т Карла Маркса, д. 7, г. Петропавловск-Камчатский, Камчатский край 683031/     пр-т Карла Маркса, д. 7, г. Петропавловск-Камчатский, Камчатский край 683031</t>
  </si>
  <si>
    <t>Приложение № 1 к постановлению</t>
  </si>
  <si>
    <t>Производственная программа АО "Камчатэнергосервис" на услуги на горячую воду в закрытой системе теплоснабжения (горячее водоснабжение) на 2018 год потербителям Мильковского муниципального района</t>
  </si>
  <si>
    <t>2018 год</t>
  </si>
  <si>
    <t>Утверждено Службой на 2018 год</t>
  </si>
  <si>
    <t>ВСЕГО 2018 год</t>
  </si>
  <si>
    <t>от 07.12.2017 №725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</si>
</sst>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%"/>
    <numFmt numFmtId="166" formatCode="0.00000"/>
    <numFmt numFmtId="167" formatCode="#,##0.0"/>
  </numFmts>
  <fonts count="4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8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rgb="FF0000FF"/>
      <name val="Times New Roman"/>
      <family val="1"/>
      <charset val="204"/>
    </font>
    <font>
      <i/>
      <sz val="8"/>
      <color rgb="FF0000FF"/>
      <name val="Times New Roman"/>
      <family val="1"/>
      <charset val="204"/>
    </font>
    <font>
      <i/>
      <sz val="12"/>
      <color rgb="FF266678"/>
      <name val="Times New Roman"/>
      <family val="1"/>
      <charset val="204"/>
    </font>
    <font>
      <i/>
      <sz val="8"/>
      <color rgb="FF26667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9" applyNumberFormat="0" applyAlignment="0" applyProtection="0"/>
    <xf numFmtId="0" fontId="32" fillId="21" borderId="10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9" applyNumberFormat="0" applyAlignment="0" applyProtection="0"/>
    <xf numFmtId="0" fontId="39" fillId="0" borderId="14" applyNumberFormat="0" applyFill="0" applyAlignment="0" applyProtection="0"/>
    <xf numFmtId="0" fontId="40" fillId="22" borderId="0" applyNumberFormat="0" applyBorder="0" applyAlignment="0" applyProtection="0"/>
    <xf numFmtId="0" fontId="41" fillId="23" borderId="15" applyNumberFormat="0" applyFont="0" applyAlignment="0" applyProtection="0"/>
    <xf numFmtId="0" fontId="42" fillId="20" borderId="16" applyNumberFormat="0" applyAlignment="0" applyProtection="0"/>
    <xf numFmtId="0" fontId="43" fillId="0" borderId="0" applyNumberFormat="0" applyFill="0" applyBorder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6" fillId="0" borderId="0"/>
  </cellStyleXfs>
  <cellXfs count="13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5" fontId="1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166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8" fillId="0" borderId="3" xfId="0" applyFont="1" applyBorder="1" applyAlignment="1">
      <alignment wrapText="1"/>
    </xf>
    <xf numFmtId="0" fontId="1" fillId="0" borderId="8" xfId="0" applyFont="1" applyFill="1" applyBorder="1"/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/>
    <xf numFmtId="3" fontId="1" fillId="0" borderId="1" xfId="0" applyNumberFormat="1" applyFont="1" applyFill="1" applyBorder="1" applyAlignment="1">
      <alignment horizontal="center"/>
    </xf>
    <xf numFmtId="4" fontId="20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2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1" fillId="0" borderId="0" xfId="0" applyFont="1"/>
    <xf numFmtId="0" fontId="24" fillId="0" borderId="0" xfId="0" applyFont="1"/>
    <xf numFmtId="0" fontId="26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/>
    </xf>
    <xf numFmtId="0" fontId="2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2" fillId="0" borderId="0" xfId="0" applyFont="1" applyFill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4" fillId="0" borderId="0" xfId="0" applyFont="1" applyBorder="1"/>
    <xf numFmtId="0" fontId="25" fillId="0" borderId="0" xfId="0" applyFont="1" applyBorder="1" applyAlignment="1">
      <alignment horizontal="center"/>
    </xf>
    <xf numFmtId="3" fontId="24" fillId="0" borderId="0" xfId="0" applyNumberFormat="1" applyFont="1" applyBorder="1" applyAlignment="1">
      <alignment horizontal="center"/>
    </xf>
    <xf numFmtId="3" fontId="24" fillId="0" borderId="0" xfId="0" applyNumberFormat="1" applyFont="1" applyBorder="1"/>
    <xf numFmtId="0" fontId="26" fillId="0" borderId="0" xfId="0" applyFont="1" applyBorder="1" applyAlignment="1">
      <alignment horizontal="left"/>
    </xf>
    <xf numFmtId="0" fontId="26" fillId="0" borderId="0" xfId="0" applyFont="1" applyBorder="1"/>
    <xf numFmtId="0" fontId="27" fillId="0" borderId="0" xfId="0" applyFont="1" applyBorder="1" applyAlignment="1">
      <alignment horizontal="center"/>
    </xf>
    <xf numFmtId="3" fontId="26" fillId="0" borderId="0" xfId="0" applyNumberFormat="1" applyFont="1" applyBorder="1"/>
    <xf numFmtId="4" fontId="26" fillId="0" borderId="0" xfId="0" applyNumberFormat="1" applyFont="1" applyBorder="1"/>
    <xf numFmtId="164" fontId="1" fillId="0" borderId="0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wrapText="1"/>
    </xf>
    <xf numFmtId="0" fontId="48" fillId="0" borderId="20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24" borderId="1" xfId="0" applyFont="1" applyFill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Денежный [0] 2" xfId="42"/>
    <cellStyle name="Обычный" xfId="0" builtinId="0"/>
    <cellStyle name="Обычный 2" xfId="43"/>
    <cellStyle name="Обычный 3" xfId="44"/>
    <cellStyle name="Обычный 3 2" xfId="45"/>
    <cellStyle name="Обычный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tarif-002\&#1052;&#1086;&#1080;%20&#1076;&#1086;&#1082;&#1091;&#1084;&#1077;&#1085;&#1090;&#1099;\&#1056;&#1072;&#1073;&#1086;&#1095;&#1080;&#1081;%20&#1089;&#1090;&#1086;&#1083;\&#1056;&#1045;&#1043;&#1059;&#1051;&#1048;&#1056;&#1054;&#1042;&#1040;&#1053;&#1048;&#1045;\&#1056;&#1045;&#1043;&#1059;&#1051;&#1048;&#1056;&#1054;&#1042;&#1040;&#1053;&#1048;&#1045;%202018\&#1050;&#1069;&#1057;\&#1052;&#1080;&#1083;&#1100;&#1082;&#1086;&#1074;&#1086;\&#1043;&#1042;&#1057;%20&#1079;&#1072;&#1082;&#1088;\&#1087;&#1086;&#1095;&#1090;&#1072;%2014%2012%20&#1088;&#1072;&#1089;&#1095;&#1077;&#1090;%20&#1043;&#1042;&#1057;%20&#1079;&#1072;&#1082;&#1088;\&#1058;&#1047;_&#1043;&#1042;&#1057;_&#1047;&#1040;&#1050;&#1056;&#1067;&#1058;&#1040;&#1071;_2017_&#1045;&#1083;&#1080;&#1079;&#1086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б-1"/>
      <sheetName val="уб-2"/>
      <sheetName val="окт-1"/>
      <sheetName val="окт-2"/>
      <sheetName val="кавал-1"/>
      <sheetName val="кавал-2"/>
      <sheetName val="апач-1"/>
      <sheetName val="апач-2"/>
      <sheetName val="елиз-1 "/>
      <sheetName val="елиз-2"/>
      <sheetName val="Баланс ВС"/>
      <sheetName val="Смета расходов"/>
      <sheetName val="Теплоэнергия"/>
      <sheetName val="Теплоноситель"/>
      <sheetName val="СВОД районы"/>
      <sheetName val="СВОД районы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  <pageSetUpPr fitToPage="1"/>
  </sheetPr>
  <dimension ref="A2:O79"/>
  <sheetViews>
    <sheetView tabSelected="1" view="pageBreakPreview" zoomScale="90" zoomScaleNormal="100" zoomScaleSheetLayoutView="90" workbookViewId="0">
      <selection activeCell="J7" sqref="J7"/>
    </sheetView>
  </sheetViews>
  <sheetFormatPr defaultColWidth="9.140625" defaultRowHeight="15.75" x14ac:dyDescent="0.25"/>
  <cols>
    <col min="1" max="1" width="7.7109375" style="1" customWidth="1"/>
    <col min="2" max="2" width="34" style="1" customWidth="1"/>
    <col min="3" max="3" width="13.85546875" style="2" customWidth="1"/>
    <col min="4" max="4" width="10.140625" style="1" customWidth="1"/>
    <col min="5" max="5" width="13.7109375" style="1" customWidth="1"/>
    <col min="6" max="6" width="15.42578125" style="1" customWidth="1"/>
    <col min="7" max="7" width="18.42578125" style="1" hidden="1" customWidth="1"/>
    <col min="8" max="8" width="11.5703125" style="1" customWidth="1"/>
    <col min="9" max="9" width="11" style="1" customWidth="1"/>
    <col min="10" max="10" width="10.42578125" style="1" customWidth="1"/>
    <col min="11" max="16384" width="9.140625" style="1"/>
  </cols>
  <sheetData>
    <row r="2" spans="1:8" x14ac:dyDescent="0.25">
      <c r="H2" s="61" t="s">
        <v>79</v>
      </c>
    </row>
    <row r="3" spans="1:8" x14ac:dyDescent="0.25">
      <c r="H3" s="61" t="s">
        <v>59</v>
      </c>
    </row>
    <row r="4" spans="1:8" x14ac:dyDescent="0.25">
      <c r="H4" s="61" t="s">
        <v>60</v>
      </c>
    </row>
    <row r="5" spans="1:8" x14ac:dyDescent="0.25">
      <c r="H5" s="61" t="s">
        <v>84</v>
      </c>
    </row>
    <row r="6" spans="1:8" s="7" customFormat="1" x14ac:dyDescent="0.25">
      <c r="A6" s="3"/>
      <c r="B6" s="4"/>
      <c r="C6" s="5"/>
      <c r="D6" s="6"/>
      <c r="E6" s="4"/>
      <c r="F6" s="4"/>
    </row>
    <row r="7" spans="1:8" s="9" customFormat="1" ht="49.5" customHeight="1" x14ac:dyDescent="0.25">
      <c r="A7" s="124" t="s">
        <v>80</v>
      </c>
      <c r="B7" s="124"/>
      <c r="C7" s="124"/>
      <c r="D7" s="124"/>
      <c r="E7" s="124"/>
      <c r="F7" s="124"/>
      <c r="G7" s="8"/>
    </row>
    <row r="8" spans="1:8" s="9" customFormat="1" ht="15.75" customHeight="1" x14ac:dyDescent="0.25">
      <c r="A8" s="105"/>
      <c r="B8" s="105"/>
      <c r="C8" s="105"/>
      <c r="D8" s="105"/>
      <c r="E8" s="105"/>
      <c r="F8" s="105"/>
      <c r="G8" s="105"/>
    </row>
    <row r="9" spans="1:8" s="9" customFormat="1" ht="18" customHeight="1" x14ac:dyDescent="0.25">
      <c r="A9" s="127" t="s">
        <v>64</v>
      </c>
      <c r="B9" s="128"/>
      <c r="C9" s="128"/>
      <c r="D9" s="128"/>
      <c r="E9" s="128"/>
      <c r="F9" s="128"/>
      <c r="G9" s="128"/>
      <c r="H9" s="129"/>
    </row>
    <row r="10" spans="1:8" s="9" customFormat="1" ht="18" customHeight="1" x14ac:dyDescent="0.25">
      <c r="A10" s="106"/>
      <c r="B10" s="106"/>
      <c r="C10" s="106"/>
      <c r="D10" s="106"/>
      <c r="E10" s="106"/>
      <c r="F10" s="106"/>
      <c r="G10" s="106"/>
      <c r="H10" s="106"/>
    </row>
    <row r="11" spans="1:8" s="9" customFormat="1" ht="18" customHeight="1" x14ac:dyDescent="0.25">
      <c r="A11" s="107" t="s">
        <v>0</v>
      </c>
      <c r="B11" s="107"/>
      <c r="C11" s="130" t="s">
        <v>65</v>
      </c>
      <c r="D11" s="130"/>
      <c r="E11" s="130"/>
      <c r="F11" s="130" t="s">
        <v>66</v>
      </c>
      <c r="G11" s="130"/>
      <c r="H11" s="107" t="s">
        <v>67</v>
      </c>
    </row>
    <row r="12" spans="1:8" s="9" customFormat="1" ht="93.75" customHeight="1" x14ac:dyDescent="0.25">
      <c r="A12" s="108" t="s">
        <v>5</v>
      </c>
      <c r="B12" s="108" t="s">
        <v>68</v>
      </c>
      <c r="C12" s="131" t="s">
        <v>73</v>
      </c>
      <c r="D12" s="131"/>
      <c r="E12" s="131"/>
      <c r="F12" s="132" t="s">
        <v>69</v>
      </c>
      <c r="G12" s="132"/>
      <c r="H12" s="133" t="s">
        <v>81</v>
      </c>
    </row>
    <row r="13" spans="1:8" s="9" customFormat="1" ht="82.5" customHeight="1" x14ac:dyDescent="0.25">
      <c r="A13" s="108" t="s">
        <v>70</v>
      </c>
      <c r="B13" s="108" t="s">
        <v>71</v>
      </c>
      <c r="C13" s="135" t="s">
        <v>78</v>
      </c>
      <c r="D13" s="135"/>
      <c r="E13" s="135"/>
      <c r="F13" s="136" t="s">
        <v>72</v>
      </c>
      <c r="G13" s="137"/>
      <c r="H13" s="134"/>
    </row>
    <row r="14" spans="1:8" s="9" customFormat="1" ht="18" customHeight="1" x14ac:dyDescent="0.25">
      <c r="A14" s="109"/>
      <c r="B14" s="109"/>
      <c r="C14" s="110"/>
      <c r="D14" s="110"/>
      <c r="E14" s="110"/>
      <c r="F14" s="111"/>
      <c r="G14" s="111"/>
      <c r="H14" s="109"/>
    </row>
    <row r="15" spans="1:8" s="11" customFormat="1" ht="22.5" customHeight="1" x14ac:dyDescent="0.25">
      <c r="A15" s="114" t="s">
        <v>74</v>
      </c>
      <c r="B15" s="121"/>
      <c r="C15" s="121"/>
      <c r="D15" s="121"/>
      <c r="E15" s="121"/>
      <c r="F15" s="121"/>
      <c r="G15" s="10"/>
    </row>
    <row r="16" spans="1:8" s="11" customFormat="1" ht="16.5" customHeight="1" x14ac:dyDescent="0.25">
      <c r="A16" s="12"/>
      <c r="B16" s="12"/>
      <c r="C16" s="13"/>
      <c r="D16" s="12"/>
      <c r="E16" s="12"/>
      <c r="F16" s="12"/>
      <c r="G16" s="12"/>
    </row>
    <row r="17" spans="1:15" s="9" customFormat="1" ht="15.75" customHeight="1" x14ac:dyDescent="0.25">
      <c r="A17" s="125" t="s">
        <v>0</v>
      </c>
      <c r="B17" s="119" t="s">
        <v>1</v>
      </c>
      <c r="C17" s="119" t="s">
        <v>2</v>
      </c>
      <c r="D17" s="119" t="s">
        <v>82</v>
      </c>
      <c r="E17" s="120"/>
      <c r="F17" s="120"/>
      <c r="G17" s="67"/>
      <c r="H17" s="70"/>
      <c r="I17" s="70"/>
      <c r="J17" s="70"/>
      <c r="K17" s="70"/>
      <c r="L17" s="70"/>
      <c r="M17" s="70"/>
      <c r="N17" s="70"/>
      <c r="O17" s="70"/>
    </row>
    <row r="18" spans="1:15" s="9" customFormat="1" ht="38.25" customHeight="1" x14ac:dyDescent="0.25">
      <c r="A18" s="125"/>
      <c r="B18" s="119"/>
      <c r="C18" s="126"/>
      <c r="D18" s="14" t="s">
        <v>83</v>
      </c>
      <c r="E18" s="14" t="s">
        <v>3</v>
      </c>
      <c r="F18" s="14" t="s">
        <v>63</v>
      </c>
      <c r="G18" s="79" t="s">
        <v>4</v>
      </c>
      <c r="H18" s="71"/>
      <c r="I18" s="71"/>
      <c r="J18" s="71"/>
      <c r="K18" s="70"/>
      <c r="L18" s="70"/>
      <c r="M18" s="70"/>
      <c r="N18" s="70"/>
      <c r="O18" s="70"/>
    </row>
    <row r="19" spans="1:15" s="2" customFormat="1" ht="12" customHeight="1" x14ac:dyDescent="0.2">
      <c r="A19" s="68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80">
        <v>7</v>
      </c>
      <c r="H19" s="72"/>
      <c r="I19" s="72"/>
      <c r="J19" s="72"/>
      <c r="K19" s="72"/>
      <c r="L19" s="72"/>
      <c r="M19" s="72"/>
      <c r="N19" s="72"/>
      <c r="O19" s="72"/>
    </row>
    <row r="20" spans="1:15" s="9" customFormat="1" ht="27.75" customHeight="1" x14ac:dyDescent="0.25">
      <c r="A20" s="76" t="s">
        <v>5</v>
      </c>
      <c r="B20" s="119" t="s">
        <v>6</v>
      </c>
      <c r="C20" s="120"/>
      <c r="D20" s="120"/>
      <c r="E20" s="120"/>
      <c r="F20" s="120"/>
      <c r="G20" s="67"/>
      <c r="H20" s="70"/>
      <c r="I20" s="70"/>
      <c r="J20" s="70"/>
      <c r="K20" s="70"/>
      <c r="L20" s="70"/>
      <c r="M20" s="70"/>
      <c r="N20" s="70"/>
      <c r="O20" s="70"/>
    </row>
    <row r="21" spans="1:15" s="19" customFormat="1" ht="31.5" customHeight="1" x14ac:dyDescent="0.25">
      <c r="A21" s="77" t="s">
        <v>7</v>
      </c>
      <c r="B21" s="16" t="s">
        <v>8</v>
      </c>
      <c r="C21" s="17" t="s">
        <v>9</v>
      </c>
      <c r="D21" s="18">
        <f>E21+F21</f>
        <v>53.015000000000001</v>
      </c>
      <c r="E21" s="18">
        <f>E22+E23+E24</f>
        <v>28.213999999999999</v>
      </c>
      <c r="F21" s="18">
        <f>F22+F23+F24</f>
        <v>24.800999999999998</v>
      </c>
      <c r="G21" s="81" t="e">
        <v>#REF!</v>
      </c>
      <c r="H21" s="73"/>
      <c r="I21" s="73"/>
      <c r="J21" s="73"/>
      <c r="K21" s="74"/>
      <c r="L21" s="74"/>
      <c r="M21" s="74"/>
      <c r="N21" s="74"/>
      <c r="O21" s="74"/>
    </row>
    <row r="22" spans="1:15" ht="23.25" customHeight="1" x14ac:dyDescent="0.25">
      <c r="A22" s="78" t="s">
        <v>10</v>
      </c>
      <c r="B22" s="21" t="s">
        <v>11</v>
      </c>
      <c r="C22" s="15" t="s">
        <v>9</v>
      </c>
      <c r="D22" s="104">
        <f>E22+F22</f>
        <v>49.875</v>
      </c>
      <c r="E22" s="104">
        <v>26.36</v>
      </c>
      <c r="F22" s="104">
        <v>23.515000000000001</v>
      </c>
      <c r="G22" s="82">
        <f>177.732+267.721</f>
        <v>445.45299999999997</v>
      </c>
      <c r="H22" s="75"/>
      <c r="I22" s="75"/>
      <c r="J22" s="75"/>
      <c r="K22" s="32"/>
      <c r="L22" s="32"/>
      <c r="M22" s="32"/>
      <c r="N22" s="32"/>
      <c r="O22" s="32"/>
    </row>
    <row r="23" spans="1:15" ht="25.5" customHeight="1" x14ac:dyDescent="0.25">
      <c r="A23" s="78" t="s">
        <v>12</v>
      </c>
      <c r="B23" s="21" t="s">
        <v>13</v>
      </c>
      <c r="C23" s="15" t="s">
        <v>9</v>
      </c>
      <c r="D23" s="104">
        <f t="shared" ref="D23:D24" si="0">E23+F23</f>
        <v>3.093</v>
      </c>
      <c r="E23" s="104">
        <v>1.827</v>
      </c>
      <c r="F23" s="104">
        <v>1.266</v>
      </c>
      <c r="G23" s="82">
        <f>13.305+12.281</f>
        <v>25.585999999999999</v>
      </c>
      <c r="H23" s="75"/>
      <c r="I23" s="75"/>
      <c r="J23" s="75"/>
      <c r="K23" s="32"/>
      <c r="L23" s="32"/>
      <c r="M23" s="32"/>
      <c r="N23" s="32"/>
      <c r="O23" s="32"/>
    </row>
    <row r="24" spans="1:15" ht="23.25" customHeight="1" x14ac:dyDescent="0.25">
      <c r="A24" s="78" t="s">
        <v>14</v>
      </c>
      <c r="B24" s="21" t="s">
        <v>15</v>
      </c>
      <c r="C24" s="15" t="s">
        <v>9</v>
      </c>
      <c r="D24" s="104">
        <f t="shared" si="0"/>
        <v>4.7000000000000583E-2</v>
      </c>
      <c r="E24" s="104">
        <v>2.7000000000001023E-2</v>
      </c>
      <c r="F24" s="104">
        <v>1.999999999999956E-2</v>
      </c>
      <c r="G24" s="82" t="e">
        <f t="shared" ref="G24" si="1">G21-G22-G23</f>
        <v>#REF!</v>
      </c>
      <c r="H24" s="75"/>
      <c r="I24" s="75"/>
      <c r="J24" s="75"/>
      <c r="K24" s="32"/>
      <c r="L24" s="32"/>
      <c r="M24" s="32"/>
      <c r="N24" s="32"/>
      <c r="O24" s="32"/>
    </row>
    <row r="25" spans="1:15" s="9" customFormat="1" ht="43.5" customHeight="1" x14ac:dyDescent="0.25">
      <c r="A25" s="76" t="s">
        <v>16</v>
      </c>
      <c r="B25" s="119" t="s">
        <v>17</v>
      </c>
      <c r="C25" s="120"/>
      <c r="D25" s="120"/>
      <c r="E25" s="120"/>
      <c r="F25" s="120"/>
      <c r="G25" s="83"/>
      <c r="H25" s="70"/>
      <c r="I25" s="70"/>
      <c r="J25" s="70"/>
      <c r="K25" s="70"/>
      <c r="L25" s="70"/>
      <c r="M25" s="70"/>
      <c r="N25" s="70"/>
      <c r="O25" s="70"/>
    </row>
    <row r="26" spans="1:15" ht="35.25" customHeight="1" x14ac:dyDescent="0.25">
      <c r="A26" s="78" t="s">
        <v>18</v>
      </c>
      <c r="B26" s="21" t="s">
        <v>19</v>
      </c>
      <c r="C26" s="15" t="s">
        <v>20</v>
      </c>
      <c r="D26" s="22">
        <v>0.50900000000000001</v>
      </c>
      <c r="E26" s="22">
        <v>0.50900000000000001</v>
      </c>
      <c r="F26" s="22">
        <v>0.50900000000000001</v>
      </c>
      <c r="G26" s="84"/>
      <c r="H26" s="32"/>
      <c r="I26" s="32"/>
      <c r="J26" s="32"/>
      <c r="K26" s="32"/>
      <c r="L26" s="32"/>
      <c r="M26" s="32"/>
      <c r="N26" s="32"/>
      <c r="O26" s="32"/>
    </row>
    <row r="27" spans="1:15" ht="37.5" customHeight="1" x14ac:dyDescent="0.25">
      <c r="A27" s="78" t="s">
        <v>21</v>
      </c>
      <c r="B27" s="21" t="s">
        <v>22</v>
      </c>
      <c r="C27" s="15" t="s">
        <v>23</v>
      </c>
      <c r="D27" s="24">
        <f>(D22*1000)/(365*24)</f>
        <v>5.6934931506849313</v>
      </c>
      <c r="E27" s="24">
        <f>(E22*1000)/(181*24)</f>
        <v>6.0681399631675879</v>
      </c>
      <c r="F27" s="24">
        <f>(F22*1000)/(184*24)</f>
        <v>5.3249547101449277</v>
      </c>
      <c r="G27" s="84">
        <f>G22*1000/4368</f>
        <v>101.98099816849818</v>
      </c>
      <c r="H27" s="32"/>
      <c r="I27" s="32"/>
      <c r="J27" s="32"/>
      <c r="K27" s="32"/>
      <c r="L27" s="32"/>
      <c r="M27" s="32"/>
      <c r="N27" s="32"/>
      <c r="O27" s="32"/>
    </row>
    <row r="28" spans="1:15" ht="18" hidden="1" customHeight="1" x14ac:dyDescent="0.25">
      <c r="B28" s="34"/>
      <c r="C28" s="85"/>
      <c r="D28" s="34"/>
      <c r="E28" s="34"/>
      <c r="F28" s="34"/>
      <c r="G28" s="25"/>
      <c r="H28" s="32"/>
      <c r="I28" s="32"/>
      <c r="J28" s="32"/>
      <c r="K28" s="32"/>
      <c r="L28" s="32"/>
      <c r="M28" s="32"/>
      <c r="N28" s="32"/>
      <c r="O28" s="32"/>
    </row>
    <row r="29" spans="1:15" ht="63" hidden="1" customHeight="1" x14ac:dyDescent="0.25">
      <c r="A29" s="69"/>
      <c r="B29" s="26" t="s">
        <v>24</v>
      </c>
      <c r="C29" s="27" t="s">
        <v>25</v>
      </c>
      <c r="D29" s="28">
        <f>I53</f>
        <v>7.0199999999999999E-2</v>
      </c>
      <c r="E29" s="28">
        <f>D29</f>
        <v>7.0199999999999999E-2</v>
      </c>
      <c r="F29" s="28">
        <f>D29</f>
        <v>7.0199999999999999E-2</v>
      </c>
      <c r="G29" s="12"/>
      <c r="H29" s="32"/>
      <c r="I29" s="32"/>
      <c r="J29" s="32"/>
      <c r="K29" s="32"/>
      <c r="L29" s="32"/>
      <c r="M29" s="32"/>
      <c r="N29" s="32"/>
      <c r="O29" s="32"/>
    </row>
    <row r="30" spans="1:15" s="32" customFormat="1" ht="16.5" customHeight="1" x14ac:dyDescent="0.25">
      <c r="A30" s="29"/>
      <c r="B30" s="30"/>
      <c r="C30" s="31"/>
      <c r="D30" s="30"/>
      <c r="E30" s="30"/>
      <c r="F30" s="30"/>
      <c r="G30" s="30"/>
    </row>
    <row r="31" spans="1:15" ht="15.75" customHeight="1" x14ac:dyDescent="0.25">
      <c r="A31" s="30"/>
      <c r="B31" s="30"/>
      <c r="C31" s="31"/>
      <c r="D31" s="33"/>
      <c r="E31" s="33"/>
      <c r="F31" s="30"/>
      <c r="G31" s="12"/>
    </row>
    <row r="32" spans="1:15" x14ac:dyDescent="0.25">
      <c r="A32" s="114" t="s">
        <v>75</v>
      </c>
      <c r="B32" s="121"/>
      <c r="C32" s="121"/>
      <c r="D32" s="121"/>
      <c r="E32" s="121"/>
      <c r="F32" s="121"/>
      <c r="G32" s="32"/>
    </row>
    <row r="33" spans="1:11" x14ac:dyDescent="0.25">
      <c r="A33" s="29"/>
      <c r="B33" s="30"/>
      <c r="C33" s="31"/>
      <c r="D33" s="103"/>
      <c r="E33" s="30"/>
      <c r="F33" s="30"/>
      <c r="G33" s="32"/>
    </row>
    <row r="34" spans="1:11" ht="21.75" customHeight="1" x14ac:dyDescent="0.25">
      <c r="A34" s="122" t="s">
        <v>26</v>
      </c>
      <c r="B34" s="122" t="s">
        <v>27</v>
      </c>
      <c r="C34" s="123" t="s">
        <v>28</v>
      </c>
      <c r="D34" s="33"/>
      <c r="E34" s="33"/>
      <c r="F34" s="30"/>
      <c r="G34" s="32"/>
    </row>
    <row r="35" spans="1:11" ht="33.75" customHeight="1" x14ac:dyDescent="0.25">
      <c r="A35" s="122"/>
      <c r="B35" s="122"/>
      <c r="C35" s="123"/>
      <c r="D35" s="30"/>
      <c r="E35" s="30"/>
      <c r="F35" s="30"/>
      <c r="G35" s="32"/>
    </row>
    <row r="36" spans="1:11" ht="20.25" customHeight="1" x14ac:dyDescent="0.25">
      <c r="A36" s="20">
        <v>1</v>
      </c>
      <c r="B36" s="20">
        <v>2</v>
      </c>
      <c r="C36" s="20">
        <v>3</v>
      </c>
      <c r="D36" s="35"/>
      <c r="E36" s="35"/>
      <c r="F36" s="30"/>
      <c r="G36" s="32"/>
    </row>
    <row r="37" spans="1:11" ht="31.5" x14ac:dyDescent="0.25">
      <c r="A37" s="20" t="s">
        <v>5</v>
      </c>
      <c r="B37" s="36" t="s">
        <v>29</v>
      </c>
      <c r="C37" s="15"/>
      <c r="D37" s="30"/>
      <c r="E37" s="30"/>
      <c r="F37" s="30"/>
      <c r="G37" s="32"/>
    </row>
    <row r="38" spans="1:11" ht="15" customHeight="1" x14ac:dyDescent="0.25">
      <c r="A38" s="20" t="s">
        <v>16</v>
      </c>
      <c r="B38" s="36" t="s">
        <v>30</v>
      </c>
      <c r="C38" s="15"/>
      <c r="D38" s="30"/>
      <c r="E38" s="30"/>
      <c r="F38" s="30"/>
      <c r="G38" s="37"/>
    </row>
    <row r="39" spans="1:11" ht="54" customHeight="1" x14ac:dyDescent="0.25">
      <c r="A39" s="20" t="s">
        <v>31</v>
      </c>
      <c r="B39" s="36" t="s">
        <v>32</v>
      </c>
      <c r="C39" s="15"/>
      <c r="D39" s="30"/>
      <c r="E39" s="30"/>
      <c r="F39" s="30"/>
      <c r="G39" s="37"/>
    </row>
    <row r="40" spans="1:11" ht="53.25" customHeight="1" x14ac:dyDescent="0.25">
      <c r="A40" s="20" t="s">
        <v>33</v>
      </c>
      <c r="B40" s="36" t="s">
        <v>34</v>
      </c>
      <c r="C40" s="15"/>
      <c r="D40" s="30"/>
      <c r="E40" s="30"/>
      <c r="F40" s="30"/>
      <c r="G40" s="37"/>
    </row>
    <row r="41" spans="1:11" ht="15" customHeight="1" x14ac:dyDescent="0.25">
      <c r="A41" s="20" t="s">
        <v>35</v>
      </c>
      <c r="B41" s="38" t="s">
        <v>36</v>
      </c>
      <c r="C41" s="15"/>
      <c r="D41" s="30"/>
      <c r="E41" s="30"/>
      <c r="F41" s="30"/>
      <c r="G41" s="37"/>
    </row>
    <row r="42" spans="1:11" ht="15" customHeight="1" x14ac:dyDescent="0.25">
      <c r="B42" s="37"/>
      <c r="C42" s="39"/>
      <c r="D42" s="37"/>
      <c r="E42" s="37"/>
      <c r="F42" s="37"/>
      <c r="G42" s="37"/>
    </row>
    <row r="43" spans="1:11" x14ac:dyDescent="0.25">
      <c r="A43" s="114" t="s">
        <v>76</v>
      </c>
      <c r="B43" s="114"/>
      <c r="C43" s="114"/>
      <c r="D43" s="114"/>
      <c r="E43" s="114"/>
      <c r="F43" s="114"/>
      <c r="G43" s="114"/>
    </row>
    <row r="44" spans="1:11" ht="16.5" customHeight="1" x14ac:dyDescent="0.25">
      <c r="A44" s="40"/>
      <c r="B44" s="40"/>
      <c r="C44" s="41"/>
      <c r="D44" s="37"/>
      <c r="E44" s="37"/>
      <c r="F44" s="37"/>
      <c r="G44" s="37"/>
    </row>
    <row r="45" spans="1:11" ht="26.25" customHeight="1" x14ac:dyDescent="0.25">
      <c r="A45" s="115" t="s">
        <v>37</v>
      </c>
      <c r="B45" s="115" t="s">
        <v>38</v>
      </c>
      <c r="C45" s="117" t="s">
        <v>2</v>
      </c>
      <c r="D45" s="119" t="s">
        <v>82</v>
      </c>
      <c r="E45" s="120"/>
      <c r="F45" s="120"/>
      <c r="G45" s="42"/>
      <c r="H45" s="43"/>
      <c r="I45" s="32"/>
      <c r="J45" s="32"/>
      <c r="K45" s="32"/>
    </row>
    <row r="46" spans="1:11" ht="33" customHeight="1" x14ac:dyDescent="0.25">
      <c r="A46" s="116"/>
      <c r="B46" s="116"/>
      <c r="C46" s="118"/>
      <c r="D46" s="14" t="s">
        <v>83</v>
      </c>
      <c r="E46" s="14" t="s">
        <v>3</v>
      </c>
      <c r="F46" s="14" t="str">
        <f>F18</f>
        <v>2 полугодие</v>
      </c>
      <c r="G46" s="44" t="s">
        <v>4</v>
      </c>
      <c r="H46" s="45"/>
      <c r="I46" s="46"/>
      <c r="J46" s="46"/>
      <c r="K46" s="32"/>
    </row>
    <row r="47" spans="1:11" x14ac:dyDescent="0.25">
      <c r="A47" s="47">
        <v>1</v>
      </c>
      <c r="B47" s="47">
        <v>2</v>
      </c>
      <c r="C47" s="47">
        <v>3</v>
      </c>
      <c r="D47" s="47">
        <v>4</v>
      </c>
      <c r="E47" s="47">
        <v>5</v>
      </c>
      <c r="F47" s="47">
        <v>6</v>
      </c>
      <c r="G47" s="1">
        <v>140</v>
      </c>
      <c r="H47" s="43"/>
      <c r="I47" s="32"/>
      <c r="J47" s="32"/>
      <c r="K47" s="32"/>
    </row>
    <row r="48" spans="1:11" ht="31.5" x14ac:dyDescent="0.25">
      <c r="A48" s="20" t="s">
        <v>5</v>
      </c>
      <c r="B48" s="21" t="s">
        <v>39</v>
      </c>
      <c r="C48" s="47" t="s">
        <v>40</v>
      </c>
      <c r="D48" s="48">
        <f>E48+F48</f>
        <v>33288.540783735996</v>
      </c>
      <c r="E48" s="48">
        <f>(E61*E21*E29)+(E62*E21)</f>
        <v>16330.897112151999</v>
      </c>
      <c r="F48" s="48">
        <f>(F61*F21*F29)+(F62*F21)</f>
        <v>16957.643671583999</v>
      </c>
    </row>
    <row r="49" spans="1:10" x14ac:dyDescent="0.25">
      <c r="A49" s="20" t="s">
        <v>16</v>
      </c>
      <c r="B49" s="21" t="s">
        <v>41</v>
      </c>
      <c r="C49" s="47" t="s">
        <v>40</v>
      </c>
      <c r="D49" s="49"/>
      <c r="E49" s="49"/>
      <c r="F49" s="49"/>
      <c r="G49" s="1">
        <v>941</v>
      </c>
    </row>
    <row r="50" spans="1:10" x14ac:dyDescent="0.25">
      <c r="A50" s="20" t="s">
        <v>31</v>
      </c>
      <c r="B50" s="21" t="s">
        <v>42</v>
      </c>
      <c r="C50" s="47" t="s">
        <v>20</v>
      </c>
      <c r="D50" s="50">
        <f t="shared" ref="D50:F50" si="2">D49/D48*100</f>
        <v>0</v>
      </c>
      <c r="E50" s="50">
        <f t="shared" si="2"/>
        <v>0</v>
      </c>
      <c r="F50" s="50">
        <f t="shared" si="2"/>
        <v>0</v>
      </c>
      <c r="G50" s="51"/>
    </row>
    <row r="51" spans="1:10" x14ac:dyDescent="0.25">
      <c r="A51" s="20" t="s">
        <v>33</v>
      </c>
      <c r="B51" s="21" t="s">
        <v>43</v>
      </c>
      <c r="C51" s="47" t="s">
        <v>40</v>
      </c>
      <c r="D51" s="49"/>
      <c r="E51" s="49"/>
      <c r="F51" s="49"/>
      <c r="G51" s="48" t="e">
        <f>(G54-G56)*G22</f>
        <v>#REF!</v>
      </c>
    </row>
    <row r="52" spans="1:10" x14ac:dyDescent="0.25">
      <c r="A52" s="20" t="s">
        <v>35</v>
      </c>
      <c r="B52" s="21" t="s">
        <v>44</v>
      </c>
      <c r="C52" s="47" t="s">
        <v>40</v>
      </c>
      <c r="D52" s="49"/>
      <c r="E52" s="49"/>
      <c r="F52" s="49"/>
      <c r="G52" s="48"/>
      <c r="I52" s="1" t="s">
        <v>61</v>
      </c>
      <c r="J52" s="1" t="s">
        <v>62</v>
      </c>
    </row>
    <row r="53" spans="1:10" ht="49.5" customHeight="1" x14ac:dyDescent="0.25">
      <c r="A53" s="20" t="s">
        <v>45</v>
      </c>
      <c r="B53" s="21" t="s">
        <v>46</v>
      </c>
      <c r="C53" s="47" t="s">
        <v>40</v>
      </c>
      <c r="D53" s="52">
        <f t="shared" ref="D53:F53" si="3">D48</f>
        <v>33288.540783735996</v>
      </c>
      <c r="E53" s="52">
        <f t="shared" si="3"/>
        <v>16330.897112151999</v>
      </c>
      <c r="F53" s="52">
        <f t="shared" si="3"/>
        <v>16957.643671583999</v>
      </c>
      <c r="G53" s="48">
        <f t="shared" ref="G53" si="4">G48+G49</f>
        <v>941</v>
      </c>
      <c r="I53" s="1">
        <f>ROUND(0.07022989155,4)</f>
        <v>7.0199999999999999E-2</v>
      </c>
      <c r="J53" s="1">
        <f>ROUND(0.0648275922,5)</f>
        <v>6.4829999999999999E-2</v>
      </c>
    </row>
    <row r="54" spans="1:10" ht="31.5" x14ac:dyDescent="0.25">
      <c r="A54" s="20" t="s">
        <v>47</v>
      </c>
      <c r="B54" s="21" t="s">
        <v>48</v>
      </c>
      <c r="C54" s="47" t="s">
        <v>49</v>
      </c>
      <c r="D54" s="53"/>
      <c r="E54" s="53"/>
      <c r="F54" s="53"/>
      <c r="G54" s="54" t="e">
        <v>#REF!</v>
      </c>
    </row>
    <row r="55" spans="1:10" ht="17.25" customHeight="1" x14ac:dyDescent="0.25">
      <c r="A55" s="55"/>
      <c r="B55" s="21" t="s">
        <v>50</v>
      </c>
      <c r="C55" s="47"/>
      <c r="D55" s="23"/>
      <c r="E55" s="23"/>
      <c r="F55" s="23"/>
      <c r="G55" s="23"/>
    </row>
    <row r="56" spans="1:10" x14ac:dyDescent="0.25">
      <c r="A56" s="56" t="s">
        <v>51</v>
      </c>
      <c r="B56" s="21" t="s">
        <v>52</v>
      </c>
      <c r="C56" s="47" t="s">
        <v>49</v>
      </c>
      <c r="D56" s="23"/>
      <c r="E56" s="23"/>
      <c r="F56" s="23"/>
      <c r="G56" s="23" t="e">
        <v>#REF!</v>
      </c>
    </row>
    <row r="57" spans="1:10" ht="16.5" customHeight="1" x14ac:dyDescent="0.25">
      <c r="A57" s="56"/>
      <c r="B57" s="21" t="s">
        <v>53</v>
      </c>
      <c r="C57" s="47" t="s">
        <v>54</v>
      </c>
      <c r="D57" s="23">
        <f>(E57*$E$22+F57*$F$22)/$D$22</f>
        <v>3186.0855528652141</v>
      </c>
      <c r="E57" s="23">
        <f>3670/1.18</f>
        <v>3110.1694915254238</v>
      </c>
      <c r="F57" s="23">
        <f>3860/1.18</f>
        <v>3271.1864406779664</v>
      </c>
      <c r="G57" s="23" t="e">
        <f t="shared" ref="G57" si="5">G54</f>
        <v>#REF!</v>
      </c>
      <c r="I57" s="1">
        <v>4130</v>
      </c>
      <c r="J57" s="1">
        <v>3335</v>
      </c>
    </row>
    <row r="58" spans="1:10" x14ac:dyDescent="0.25">
      <c r="A58" s="56"/>
      <c r="B58" s="21" t="s">
        <v>55</v>
      </c>
      <c r="C58" s="47" t="s">
        <v>49</v>
      </c>
      <c r="D58" s="23">
        <f>(E58*$E$22+F58*$F$22)/$D$22</f>
        <v>24.288195063931017</v>
      </c>
      <c r="E58" s="23">
        <f>28/1.18</f>
        <v>23.728813559322035</v>
      </c>
      <c r="F58" s="23">
        <f>29.4/1.18</f>
        <v>24.915254237288135</v>
      </c>
      <c r="G58" s="23" t="e">
        <f t="shared" ref="G58" si="6">G54</f>
        <v>#REF!</v>
      </c>
      <c r="I58" s="1">
        <f>I57/1.18</f>
        <v>3500</v>
      </c>
      <c r="J58" s="1">
        <f>J57/1.18</f>
        <v>2826.2711864406783</v>
      </c>
    </row>
    <row r="59" spans="1:10" hidden="1" x14ac:dyDescent="0.25">
      <c r="A59" s="56"/>
      <c r="B59" s="21" t="s">
        <v>56</v>
      </c>
      <c r="C59" s="47" t="s">
        <v>49</v>
      </c>
      <c r="D59" s="23" t="e">
        <f t="shared" ref="D59:D67" si="7">(E59*$E$22+F59*$F$22)/$D$22</f>
        <v>#REF!</v>
      </c>
      <c r="E59" s="23" t="e">
        <f t="shared" ref="E59:F59" si="8">E63</f>
        <v>#REF!</v>
      </c>
      <c r="F59" s="23" t="e">
        <f t="shared" si="8"/>
        <v>#REF!</v>
      </c>
      <c r="G59" s="57"/>
    </row>
    <row r="60" spans="1:10" ht="16.5" customHeight="1" x14ac:dyDescent="0.25">
      <c r="A60" s="56" t="s">
        <v>57</v>
      </c>
      <c r="B60" s="21" t="s">
        <v>13</v>
      </c>
      <c r="C60" s="47"/>
      <c r="D60" s="23"/>
      <c r="E60" s="55"/>
      <c r="F60" s="55"/>
      <c r="G60" s="57"/>
    </row>
    <row r="61" spans="1:10" ht="15.75" customHeight="1" x14ac:dyDescent="0.25">
      <c r="A61" s="56"/>
      <c r="B61" s="21" t="s">
        <v>53</v>
      </c>
      <c r="C61" s="47" t="s">
        <v>54</v>
      </c>
      <c r="D61" s="23">
        <f t="shared" si="7"/>
        <v>8489.516014035089</v>
      </c>
      <c r="E61" s="23">
        <v>7793.34</v>
      </c>
      <c r="F61" s="23">
        <v>9269.92</v>
      </c>
      <c r="G61" s="57"/>
      <c r="I61" s="1">
        <v>7468.59</v>
      </c>
    </row>
    <row r="62" spans="1:10" x14ac:dyDescent="0.25">
      <c r="A62" s="56"/>
      <c r="B62" s="21" t="s">
        <v>55</v>
      </c>
      <c r="C62" s="47" t="s">
        <v>49</v>
      </c>
      <c r="D62" s="23">
        <f t="shared" si="7"/>
        <v>32.328777944862154</v>
      </c>
      <c r="E62" s="23">
        <v>31.73</v>
      </c>
      <c r="F62" s="23">
        <v>33</v>
      </c>
      <c r="G62" s="57"/>
      <c r="I62" s="1">
        <v>8111.24</v>
      </c>
    </row>
    <row r="63" spans="1:10" ht="15" hidden="1" customHeight="1" x14ac:dyDescent="0.25">
      <c r="A63" s="56"/>
      <c r="B63" s="21" t="s">
        <v>56</v>
      </c>
      <c r="C63" s="47" t="s">
        <v>49</v>
      </c>
      <c r="D63" s="23" t="e">
        <f t="shared" si="7"/>
        <v>#REF!</v>
      </c>
      <c r="E63" s="23" t="e">
        <f>'[1]елиз-1 '!G71</f>
        <v>#REF!</v>
      </c>
      <c r="F63" s="23" t="e">
        <f>'[1]елиз-1 '!H71</f>
        <v>#REF!</v>
      </c>
      <c r="G63" s="57"/>
    </row>
    <row r="64" spans="1:10" x14ac:dyDescent="0.25">
      <c r="A64" s="56" t="s">
        <v>58</v>
      </c>
      <c r="B64" s="21" t="s">
        <v>15</v>
      </c>
      <c r="C64" s="47"/>
      <c r="D64" s="23"/>
      <c r="E64" s="55"/>
      <c r="F64" s="55"/>
      <c r="G64" s="57"/>
    </row>
    <row r="65" spans="1:8" ht="17.25" customHeight="1" x14ac:dyDescent="0.25">
      <c r="A65" s="56"/>
      <c r="B65" s="21" t="s">
        <v>53</v>
      </c>
      <c r="C65" s="47" t="s">
        <v>54</v>
      </c>
      <c r="D65" s="23">
        <f t="shared" si="7"/>
        <v>8489.516014035089</v>
      </c>
      <c r="E65" s="58">
        <f t="shared" ref="E65:F66" si="9">E61</f>
        <v>7793.34</v>
      </c>
      <c r="F65" s="58">
        <f t="shared" si="9"/>
        <v>9269.92</v>
      </c>
      <c r="G65" s="57"/>
    </row>
    <row r="66" spans="1:8" x14ac:dyDescent="0.25">
      <c r="A66" s="56"/>
      <c r="B66" s="21" t="s">
        <v>55</v>
      </c>
      <c r="C66" s="47" t="s">
        <v>49</v>
      </c>
      <c r="D66" s="23">
        <f t="shared" si="7"/>
        <v>32.328777944862154</v>
      </c>
      <c r="E66" s="58">
        <f t="shared" si="9"/>
        <v>31.73</v>
      </c>
      <c r="F66" s="58">
        <f t="shared" si="9"/>
        <v>33</v>
      </c>
      <c r="G66" s="32"/>
      <c r="H66" s="61" t="s">
        <v>77</v>
      </c>
    </row>
    <row r="67" spans="1:8" hidden="1" x14ac:dyDescent="0.25">
      <c r="A67" s="56"/>
      <c r="B67" s="21" t="s">
        <v>56</v>
      </c>
      <c r="C67" s="47" t="s">
        <v>49</v>
      </c>
      <c r="D67" s="23" t="e">
        <f t="shared" si="7"/>
        <v>#REF!</v>
      </c>
      <c r="E67" s="58" t="e">
        <f t="shared" ref="E67:F67" si="10">E63</f>
        <v>#REF!</v>
      </c>
      <c r="F67" s="58" t="e">
        <f t="shared" si="10"/>
        <v>#REF!</v>
      </c>
    </row>
    <row r="68" spans="1:8" x14ac:dyDescent="0.25">
      <c r="A68" s="37"/>
      <c r="B68" s="59"/>
      <c r="C68" s="60"/>
      <c r="D68" s="60"/>
      <c r="E68" s="32"/>
      <c r="F68" s="32"/>
      <c r="G68" s="61"/>
    </row>
    <row r="69" spans="1:8" x14ac:dyDescent="0.25">
      <c r="A69" s="37"/>
      <c r="C69" s="1"/>
      <c r="G69" s="61"/>
    </row>
    <row r="70" spans="1:8" ht="18.75" x14ac:dyDescent="0.3">
      <c r="A70" s="112"/>
      <c r="B70" s="113"/>
      <c r="C70" s="113"/>
      <c r="D70" s="113"/>
      <c r="E70" s="86"/>
      <c r="F70" s="87"/>
      <c r="G70" s="88"/>
      <c r="H70" s="32"/>
    </row>
    <row r="71" spans="1:8" ht="18.75" x14ac:dyDescent="0.3">
      <c r="A71" s="62"/>
      <c r="B71" s="89"/>
      <c r="C71" s="89"/>
      <c r="D71" s="89"/>
      <c r="E71" s="89"/>
      <c r="F71" s="89"/>
      <c r="G71" s="32"/>
      <c r="H71" s="32"/>
    </row>
    <row r="72" spans="1:8" ht="18.75" x14ac:dyDescent="0.3">
      <c r="A72" s="112"/>
      <c r="B72" s="113"/>
      <c r="C72" s="113"/>
      <c r="D72" s="86"/>
      <c r="E72" s="86"/>
      <c r="F72" s="87"/>
      <c r="G72" s="32"/>
      <c r="H72" s="32"/>
    </row>
    <row r="73" spans="1:8" x14ac:dyDescent="0.25">
      <c r="A73" s="37"/>
      <c r="B73" s="59"/>
      <c r="C73" s="63"/>
      <c r="D73" s="60"/>
      <c r="E73" s="32"/>
      <c r="F73" s="32"/>
      <c r="G73" s="32"/>
      <c r="H73" s="32"/>
    </row>
    <row r="74" spans="1:8" s="64" customFormat="1" x14ac:dyDescent="0.25">
      <c r="A74" s="90"/>
      <c r="B74" s="90"/>
      <c r="C74" s="91"/>
      <c r="D74" s="92"/>
      <c r="E74" s="90"/>
      <c r="F74" s="92"/>
      <c r="G74" s="92"/>
      <c r="H74" s="90"/>
    </row>
    <row r="75" spans="1:8" s="65" customFormat="1" x14ac:dyDescent="0.25">
      <c r="A75" s="93"/>
      <c r="B75" s="94"/>
      <c r="C75" s="95"/>
      <c r="D75" s="96"/>
      <c r="E75" s="96"/>
      <c r="F75" s="96"/>
      <c r="G75" s="97"/>
      <c r="H75" s="94"/>
    </row>
    <row r="76" spans="1:8" s="66" customFormat="1" x14ac:dyDescent="0.25">
      <c r="A76" s="98"/>
      <c r="B76" s="99"/>
      <c r="C76" s="100"/>
      <c r="D76" s="101"/>
      <c r="E76" s="101"/>
      <c r="F76" s="101"/>
      <c r="G76" s="101"/>
      <c r="H76" s="99"/>
    </row>
    <row r="77" spans="1:8" x14ac:dyDescent="0.25">
      <c r="A77" s="32"/>
      <c r="B77" s="32"/>
      <c r="C77" s="72"/>
      <c r="D77" s="102"/>
      <c r="E77" s="102"/>
      <c r="F77" s="102"/>
      <c r="G77" s="102"/>
      <c r="H77" s="32"/>
    </row>
    <row r="78" spans="1:8" x14ac:dyDescent="0.25">
      <c r="A78" s="32"/>
      <c r="B78" s="32"/>
      <c r="C78" s="72"/>
      <c r="D78" s="32"/>
      <c r="E78" s="32"/>
      <c r="F78" s="32"/>
      <c r="G78" s="32"/>
      <c r="H78" s="32"/>
    </row>
    <row r="79" spans="1:8" x14ac:dyDescent="0.25">
      <c r="A79" s="32"/>
      <c r="B79" s="32"/>
      <c r="C79" s="72"/>
      <c r="D79" s="32"/>
      <c r="E79" s="32"/>
      <c r="F79" s="32"/>
      <c r="G79" s="32"/>
      <c r="H79" s="32"/>
    </row>
  </sheetData>
  <mergeCells count="27">
    <mergeCell ref="A7:F7"/>
    <mergeCell ref="A15:F15"/>
    <mergeCell ref="A17:A18"/>
    <mergeCell ref="B17:B18"/>
    <mergeCell ref="C17:C18"/>
    <mergeCell ref="D17:F17"/>
    <mergeCell ref="A9:H9"/>
    <mergeCell ref="C11:E11"/>
    <mergeCell ref="F11:G11"/>
    <mergeCell ref="C12:E12"/>
    <mergeCell ref="F12:G12"/>
    <mergeCell ref="H12:H13"/>
    <mergeCell ref="C13:E13"/>
    <mergeCell ref="F13:G13"/>
    <mergeCell ref="B20:F20"/>
    <mergeCell ref="B25:F25"/>
    <mergeCell ref="A32:F32"/>
    <mergeCell ref="A34:A35"/>
    <mergeCell ref="B34:B35"/>
    <mergeCell ref="C34:C35"/>
    <mergeCell ref="A70:D70"/>
    <mergeCell ref="A72:C72"/>
    <mergeCell ref="A43:G43"/>
    <mergeCell ref="A45:A46"/>
    <mergeCell ref="B45:B46"/>
    <mergeCell ref="C45:C46"/>
    <mergeCell ref="D45:F45"/>
  </mergeCells>
  <pageMargins left="1.7322834645669292" right="0.15748031496062992" top="0.47244094488188981" bottom="0.15748031496062992" header="0.31496062992125984" footer="0.31496062992125984"/>
  <pageSetup paperSize="9" scale="53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мильк-2</vt:lpstr>
      <vt:lpstr>'мильк-2'!Область_печати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Инна Анатольевна</dc:creator>
  <cp:lastModifiedBy>Андрусяк Сергей Сергеевич</cp:lastModifiedBy>
  <cp:lastPrinted>2017-12-07T22:20:27Z</cp:lastPrinted>
  <dcterms:created xsi:type="dcterms:W3CDTF">2014-12-07T01:42:11Z</dcterms:created>
  <dcterms:modified xsi:type="dcterms:W3CDTF">2017-12-07T22:21:02Z</dcterms:modified>
</cp:coreProperties>
</file>